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9\сессия 12.19\доп.мат\"/>
    </mc:Choice>
  </mc:AlternateContent>
  <bookViews>
    <workbookView xWindow="0" yWindow="0" windowWidth="19200" windowHeight="10905"/>
  </bookViews>
  <sheets>
    <sheet name="Бюджет района" sheetId="2" r:id="rId1"/>
  </sheets>
  <calcPr calcId="162913"/>
</workbook>
</file>

<file path=xl/calcChain.xml><?xml version="1.0" encoding="utf-8"?>
<calcChain xmlns="http://schemas.openxmlformats.org/spreadsheetml/2006/main">
  <c r="F4" i="2" l="1"/>
  <c r="F56" i="2" l="1"/>
  <c r="G11" i="2" l="1"/>
  <c r="F64" i="2" l="1"/>
  <c r="F15" i="2"/>
  <c r="C64" i="2" l="1"/>
  <c r="E11" i="2"/>
  <c r="C15" i="2"/>
  <c r="D15" i="2"/>
  <c r="F5" i="2"/>
  <c r="F49" i="2"/>
  <c r="F68" i="2" s="1"/>
  <c r="E6" i="2"/>
  <c r="G52" i="2"/>
  <c r="D5" i="2"/>
  <c r="C49" i="2"/>
  <c r="D64" i="2"/>
  <c r="F19" i="2"/>
  <c r="G39" i="2"/>
  <c r="G23" i="2"/>
  <c r="G24" i="2"/>
  <c r="G26" i="2"/>
  <c r="G30" i="2"/>
  <c r="G33" i="2"/>
  <c r="E33" i="2"/>
  <c r="C56" i="2"/>
  <c r="E23" i="2"/>
  <c r="E39" i="2"/>
  <c r="G14" i="2"/>
  <c r="G13" i="2"/>
  <c r="G7" i="2"/>
  <c r="G29" i="2"/>
  <c r="E22" i="2"/>
  <c r="G67" i="2"/>
  <c r="G66" i="2"/>
  <c r="G65" i="2"/>
  <c r="G63" i="2"/>
  <c r="E63" i="2"/>
  <c r="G62" i="2"/>
  <c r="E62" i="2"/>
  <c r="G61" i="2"/>
  <c r="E61" i="2"/>
  <c r="G60" i="2"/>
  <c r="E60" i="2"/>
  <c r="G59" i="2"/>
  <c r="E59" i="2"/>
  <c r="G58" i="2"/>
  <c r="E58" i="2"/>
  <c r="G57" i="2"/>
  <c r="E57" i="2"/>
  <c r="D56" i="2"/>
  <c r="G56" i="2" s="1"/>
  <c r="G55" i="2"/>
  <c r="E55" i="2"/>
  <c r="G54" i="2"/>
  <c r="E54" i="2"/>
  <c r="G53" i="2"/>
  <c r="E53" i="2"/>
  <c r="G51" i="2"/>
  <c r="E51" i="2"/>
  <c r="G50" i="2"/>
  <c r="E50" i="2"/>
  <c r="D49" i="2"/>
  <c r="G48" i="2"/>
  <c r="E48" i="2"/>
  <c r="G47" i="2"/>
  <c r="E47" i="2"/>
  <c r="G46" i="2"/>
  <c r="E46" i="2"/>
  <c r="G45" i="2"/>
  <c r="E45" i="2"/>
  <c r="G44" i="2"/>
  <c r="E44" i="2"/>
  <c r="G43" i="2"/>
  <c r="E43" i="2"/>
  <c r="G38" i="2"/>
  <c r="E38" i="2"/>
  <c r="G37" i="2"/>
  <c r="E37" i="2"/>
  <c r="G36" i="2"/>
  <c r="E36" i="2"/>
  <c r="G35" i="2"/>
  <c r="E35" i="2"/>
  <c r="G34" i="2"/>
  <c r="E34" i="2"/>
  <c r="G31" i="2"/>
  <c r="E31" i="2"/>
  <c r="E30" i="2"/>
  <c r="G28" i="2"/>
  <c r="E28" i="2"/>
  <c r="G27" i="2"/>
  <c r="E27" i="2"/>
  <c r="E26" i="2"/>
  <c r="G25" i="2"/>
  <c r="E25" i="2"/>
  <c r="G22" i="2"/>
  <c r="G21" i="2"/>
  <c r="E21" i="2"/>
  <c r="G20" i="2"/>
  <c r="E20" i="2"/>
  <c r="D19" i="2"/>
  <c r="C19" i="2"/>
  <c r="E18" i="2"/>
  <c r="G17" i="2"/>
  <c r="E17" i="2"/>
  <c r="G16" i="2"/>
  <c r="E16" i="2"/>
  <c r="E13" i="2"/>
  <c r="G12" i="2"/>
  <c r="E12" i="2"/>
  <c r="G10" i="2"/>
  <c r="E10" i="2"/>
  <c r="G9" i="2"/>
  <c r="E9" i="2"/>
  <c r="G8" i="2"/>
  <c r="E8" i="2"/>
  <c r="G6" i="2"/>
  <c r="E29" i="2"/>
  <c r="E7" i="2"/>
  <c r="E14" i="2"/>
  <c r="E67" i="2"/>
  <c r="E66" i="2"/>
  <c r="E65" i="2"/>
  <c r="C5" i="2"/>
  <c r="C4" i="2" l="1"/>
  <c r="C32" i="2" s="1"/>
  <c r="C40" i="2" s="1"/>
  <c r="E49" i="2"/>
  <c r="G15" i="2"/>
  <c r="F32" i="2"/>
  <c r="F40" i="2" s="1"/>
  <c r="F69" i="2" s="1"/>
  <c r="E64" i="2"/>
  <c r="G19" i="2"/>
  <c r="C68" i="2"/>
  <c r="D4" i="2"/>
  <c r="D32" i="2" s="1"/>
  <c r="E56" i="2"/>
  <c r="D68" i="2"/>
  <c r="E19" i="2"/>
  <c r="G5" i="2"/>
  <c r="G49" i="2"/>
  <c r="E5" i="2"/>
  <c r="E15" i="2"/>
  <c r="G64" i="2"/>
  <c r="C69" i="2" l="1"/>
  <c r="E4" i="2"/>
  <c r="G4" i="2"/>
  <c r="E68" i="2"/>
  <c r="G68" i="2"/>
  <c r="D40" i="2"/>
  <c r="E32" i="2"/>
  <c r="G32" i="2"/>
  <c r="G40" i="2" l="1"/>
  <c r="D69" i="2"/>
  <c r="G69" i="2" s="1"/>
  <c r="E40" i="2"/>
</calcChain>
</file>

<file path=xl/sharedStrings.xml><?xml version="1.0" encoding="utf-8"?>
<sst xmlns="http://schemas.openxmlformats.org/spreadsheetml/2006/main" count="103" uniqueCount="93">
  <si>
    <t>Образование</t>
  </si>
  <si>
    <t>ЖКХ</t>
  </si>
  <si>
    <t>Доходы</t>
  </si>
  <si>
    <t>План</t>
  </si>
  <si>
    <t xml:space="preserve">  Испол-</t>
  </si>
  <si>
    <t xml:space="preserve">   нение</t>
  </si>
  <si>
    <t xml:space="preserve">      %</t>
  </si>
  <si>
    <t xml:space="preserve"> Расходы</t>
  </si>
  <si>
    <t>1.</t>
  </si>
  <si>
    <t>НАЛОГОВЫЕ ДОХОДЫ</t>
  </si>
  <si>
    <t>НЕНАЛОГОВЫЕ ДОХОДЫ</t>
  </si>
  <si>
    <t>2.</t>
  </si>
  <si>
    <t xml:space="preserve">Дотация </t>
  </si>
  <si>
    <t>Правоохр. деятельность</t>
  </si>
  <si>
    <t>Охрана окруж.среды</t>
  </si>
  <si>
    <t>Физкультура и спорт</t>
  </si>
  <si>
    <t>соц. обслужив. населения</t>
  </si>
  <si>
    <t>др. вопросы в обл. соц.полит.</t>
  </si>
  <si>
    <t>общее образование</t>
  </si>
  <si>
    <t>др. вопросы в обл. образов.</t>
  </si>
  <si>
    <t>молод. политика и оздор.дет.</t>
  </si>
  <si>
    <t>на год</t>
  </si>
  <si>
    <t>вып.</t>
  </si>
  <si>
    <t>борьба с беспризорностью, опека и попечительство</t>
  </si>
  <si>
    <t xml:space="preserve">Дефицит (-), профицит (+) </t>
  </si>
  <si>
    <t>НДФЛ-всего, в т.ч.</t>
  </si>
  <si>
    <t xml:space="preserve"> -НДФЛ предприятий</t>
  </si>
  <si>
    <t xml:space="preserve"> -НДФЛ предприниматели</t>
  </si>
  <si>
    <t>Госпошлина-всего, в т.ч.</t>
  </si>
  <si>
    <t xml:space="preserve"> -г/п по делам в судах, мир.суд.</t>
  </si>
  <si>
    <t xml:space="preserve"> -г/п за гос.регистрацию</t>
  </si>
  <si>
    <t>01</t>
  </si>
  <si>
    <t>03</t>
  </si>
  <si>
    <t>Общегосударств.вопросы</t>
  </si>
  <si>
    <t>04</t>
  </si>
  <si>
    <t>Национальная экономика</t>
  </si>
  <si>
    <t>05</t>
  </si>
  <si>
    <t>06</t>
  </si>
  <si>
    <t>07</t>
  </si>
  <si>
    <t>0702</t>
  </si>
  <si>
    <t>0707</t>
  </si>
  <si>
    <t>0709</t>
  </si>
  <si>
    <t>08</t>
  </si>
  <si>
    <t>Культура, кинематограф,СМИ</t>
  </si>
  <si>
    <t>Социальная политика</t>
  </si>
  <si>
    <t>Межбюджетные трансферты</t>
  </si>
  <si>
    <t>5.</t>
  </si>
  <si>
    <t>ИТОГО доходы собственные</t>
  </si>
  <si>
    <t>ВСЕГО ДОХОДЫ</t>
  </si>
  <si>
    <t>ИТОГО РАСХОДЫ</t>
  </si>
  <si>
    <t>соц.обеспечение населения</t>
  </si>
  <si>
    <t xml:space="preserve">Субсидии, </t>
  </si>
  <si>
    <t>1001</t>
  </si>
  <si>
    <t>Пенсии пособия</t>
  </si>
  <si>
    <t>прочие местные налоги</t>
  </si>
  <si>
    <t>10</t>
  </si>
  <si>
    <t>1002</t>
  </si>
  <si>
    <t>Субвенции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</si>
  <si>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</si>
  <si>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</si>
  <si>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02</t>
  </si>
  <si>
    <t>национальная оборона</t>
  </si>
  <si>
    <t>Иные межбюджетные трансферты</t>
  </si>
  <si>
    <t>невыясненные поступления пр.неналог.поступ</t>
  </si>
  <si>
    <t>0701</t>
  </si>
  <si>
    <t>Дошкольное образование</t>
  </si>
  <si>
    <t>Прочие безвозмезд поступ в бюджет МР</t>
  </si>
  <si>
    <t>Дотации бюджетам</t>
  </si>
  <si>
    <t>Обслуживание государственного и муниципального долга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</si>
  <si>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</si>
  <si>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-НДФЛ физ.л яв-ся  иностр. гражд.</t>
  </si>
  <si>
    <t>-НДФЛ физ.л в соотв. со ст.228 РФ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</si>
  <si>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</si>
  <si>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Акцизы</t>
  </si>
  <si>
    <t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</si>
  <si>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</si>
  <si>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Субсидия</t>
  </si>
  <si>
    <t>Возврат остатков субсиди, субвенций</t>
  </si>
  <si>
    <t>Единый налог на вмененный доход</t>
  </si>
  <si>
    <t>Единый сельскохозяйственный налог</t>
  </si>
  <si>
    <t>Патентная система налогообложения</t>
  </si>
  <si>
    <t>Доходы от сдачи в аренду имущества, составляющего казну муниципальных районов (за исключением земельных участков)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</si>
  <si>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</si>
  <si>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</si>
  <si>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</si>
  <si>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>штрафы, санкции, возмещение ущерба</t>
  </si>
  <si>
    <t>Прочие доходы от использования имущества</t>
  </si>
  <si>
    <t>0703</t>
  </si>
  <si>
    <t>Дополнительное образование детей</t>
  </si>
  <si>
    <t>УСН</t>
  </si>
  <si>
    <t>Исполнение муниципального бюджета Чулымского района на 01.12.2019</t>
  </si>
  <si>
    <t>ожид. исп.</t>
  </si>
  <si>
    <t xml:space="preserve"> ожид. испол-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</si>
</sst>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name val="Arial Cyr"/>
      <charset val="204"/>
    </font>
    <font>
      <i/>
      <sz val="9"/>
      <name val="Arial Cyr"/>
      <charset val="204"/>
    </font>
    <font>
      <i/>
      <sz val="10"/>
      <name val="Arial Cyr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 shrinkToFit="1"/>
    </xf>
    <xf numFmtId="49" fontId="4" fillId="0" borderId="2" xfId="0" applyNumberFormat="1" applyFont="1" applyBorder="1" applyAlignment="1">
      <alignment horizontal="center" shrinkToFit="1"/>
    </xf>
    <xf numFmtId="49" fontId="1" fillId="0" borderId="2" xfId="0" applyNumberFormat="1" applyFont="1" applyBorder="1" applyAlignment="1">
      <alignment horizontal="center" shrinkToFit="1"/>
    </xf>
    <xf numFmtId="0" fontId="6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1" xfId="0" applyFont="1" applyBorder="1"/>
    <xf numFmtId="0" fontId="2" fillId="0" borderId="3" xfId="0" applyFont="1" applyBorder="1"/>
    <xf numFmtId="0" fontId="6" fillId="0" borderId="1" xfId="0" applyFont="1" applyBorder="1" applyAlignment="1"/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10" fillId="0" borderId="1" xfId="0" applyFont="1" applyBorder="1"/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shrinkToFit="1"/>
    </xf>
    <xf numFmtId="164" fontId="2" fillId="0" borderId="2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9" fillId="0" borderId="2" xfId="0" applyFont="1" applyBorder="1"/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49" fontId="1" fillId="0" borderId="2" xfId="0" applyNumberFormat="1" applyFont="1" applyBorder="1"/>
    <xf numFmtId="164" fontId="6" fillId="0" borderId="3" xfId="0" applyNumberFormat="1" applyFont="1" applyBorder="1" applyAlignment="1">
      <alignment horizontal="center"/>
    </xf>
    <xf numFmtId="164" fontId="0" fillId="0" borderId="0" xfId="0" applyNumberFormat="1"/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9" fillId="0" borderId="2" xfId="0" applyNumberFormat="1" applyFont="1" applyBorder="1" applyAlignment="1"/>
    <xf numFmtId="0" fontId="9" fillId="0" borderId="2" xfId="0" applyFont="1" applyBorder="1" applyAlignment="1"/>
    <xf numFmtId="0" fontId="1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 shrinkToFit="1"/>
    </xf>
    <xf numFmtId="0" fontId="11" fillId="0" borderId="2" xfId="0" applyFont="1" applyBorder="1"/>
    <xf numFmtId="164" fontId="14" fillId="0" borderId="3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zoomScale="78" zoomScaleNormal="78" workbookViewId="0">
      <pane xSplit="2" ySplit="3" topLeftCell="C41" activePane="bottomRight" state="frozen"/>
      <selection pane="topRight" activeCell="C1" sqref="C1"/>
      <selection pane="bottomLeft" activeCell="A4" sqref="A4"/>
      <selection pane="bottomRight" activeCell="F22" sqref="F22"/>
    </sheetView>
  </sheetViews>
  <sheetFormatPr defaultRowHeight="12.75" x14ac:dyDescent="0.2"/>
  <cols>
    <col min="1" max="1" width="4" customWidth="1"/>
    <col min="2" max="2" width="64.7109375" customWidth="1"/>
    <col min="3" max="3" width="13.85546875" customWidth="1"/>
    <col min="4" max="4" width="18.28515625" customWidth="1"/>
    <col min="5" max="5" width="15.42578125" customWidth="1"/>
    <col min="6" max="6" width="14.5703125" customWidth="1"/>
    <col min="7" max="7" width="11.85546875" customWidth="1"/>
    <col min="8" max="8" width="11.28515625" customWidth="1"/>
    <col min="9" max="9" width="12.28515625" customWidth="1"/>
  </cols>
  <sheetData>
    <row r="1" spans="1:7" ht="15.75" x14ac:dyDescent="0.25">
      <c r="A1" s="18" t="s">
        <v>90</v>
      </c>
      <c r="B1" s="18"/>
      <c r="C1" s="18"/>
      <c r="D1" s="18"/>
      <c r="E1" s="18"/>
    </row>
    <row r="2" spans="1:7" ht="40.5" customHeight="1" x14ac:dyDescent="0.25">
      <c r="A2" s="3"/>
      <c r="B2" s="26" t="s">
        <v>2</v>
      </c>
      <c r="C2" s="26" t="s">
        <v>3</v>
      </c>
      <c r="D2" s="26" t="s">
        <v>4</v>
      </c>
      <c r="E2" s="30" t="s">
        <v>6</v>
      </c>
      <c r="F2" s="60" t="s">
        <v>91</v>
      </c>
      <c r="G2" s="30" t="s">
        <v>6</v>
      </c>
    </row>
    <row r="3" spans="1:7" ht="12" customHeight="1" x14ac:dyDescent="0.25">
      <c r="A3" s="8"/>
      <c r="B3" s="24"/>
      <c r="C3" s="25" t="s">
        <v>21</v>
      </c>
      <c r="D3" s="25" t="s">
        <v>5</v>
      </c>
      <c r="E3" s="23" t="s">
        <v>22</v>
      </c>
      <c r="F3" s="61"/>
      <c r="G3" s="23" t="s">
        <v>22</v>
      </c>
    </row>
    <row r="4" spans="1:7" ht="15.75" x14ac:dyDescent="0.25">
      <c r="A4" s="25" t="s">
        <v>8</v>
      </c>
      <c r="B4" s="14" t="s">
        <v>9</v>
      </c>
      <c r="C4" s="23">
        <f>C5+C10+C12+C13+C14+C15+C11</f>
        <v>105167.19999999998</v>
      </c>
      <c r="D4" s="44">
        <f>D5+D10+D12+D13+D14+D15+D11</f>
        <v>92837.099999999991</v>
      </c>
      <c r="E4" s="44">
        <f>D4/C4*100</f>
        <v>88.275717143748238</v>
      </c>
      <c r="F4" s="44">
        <f>F5+F10+F11+F12+F13+F14+F15</f>
        <v>104369.49999999999</v>
      </c>
      <c r="G4" s="44">
        <f>D4/F4*100</f>
        <v>88.950411758224391</v>
      </c>
    </row>
    <row r="5" spans="1:7" ht="15" x14ac:dyDescent="0.2">
      <c r="A5" s="6"/>
      <c r="B5" s="9" t="s">
        <v>25</v>
      </c>
      <c r="C5" s="6">
        <f>C6+C7+C8+C9</f>
        <v>91666.9</v>
      </c>
      <c r="D5" s="46">
        <f>D6+D7+D8+D9</f>
        <v>78938.3</v>
      </c>
      <c r="E5" s="44">
        <f t="shared" ref="E5:E40" si="0">D5/C5*100</f>
        <v>86.114289890898462</v>
      </c>
      <c r="F5" s="46">
        <f>F6+F7+F8+F9</f>
        <v>90149.2</v>
      </c>
      <c r="G5" s="44">
        <f t="shared" ref="G5:G69" si="1">D5/F5*100</f>
        <v>87.564060468645323</v>
      </c>
    </row>
    <row r="6" spans="1:7" ht="15" x14ac:dyDescent="0.2">
      <c r="A6" s="6"/>
      <c r="B6" s="4" t="s">
        <v>26</v>
      </c>
      <c r="C6" s="6">
        <v>90200</v>
      </c>
      <c r="D6" s="6">
        <v>77389.100000000006</v>
      </c>
      <c r="E6" s="44">
        <f t="shared" si="0"/>
        <v>85.797228381374723</v>
      </c>
      <c r="F6" s="6">
        <v>88600</v>
      </c>
      <c r="G6" s="44">
        <f t="shared" si="1"/>
        <v>87.346613995485328</v>
      </c>
    </row>
    <row r="7" spans="1:7" ht="15" x14ac:dyDescent="0.2">
      <c r="A7" s="6"/>
      <c r="B7" s="4" t="s">
        <v>27</v>
      </c>
      <c r="C7" s="6">
        <v>800</v>
      </c>
      <c r="D7" s="6">
        <v>812.2</v>
      </c>
      <c r="E7" s="44">
        <f t="shared" si="0"/>
        <v>101.52500000000001</v>
      </c>
      <c r="F7" s="6">
        <v>812.2</v>
      </c>
      <c r="G7" s="44">
        <f t="shared" si="1"/>
        <v>100</v>
      </c>
    </row>
    <row r="8" spans="1:7" ht="15" x14ac:dyDescent="0.2">
      <c r="A8" s="6"/>
      <c r="B8" s="43" t="s">
        <v>71</v>
      </c>
      <c r="C8" s="6">
        <v>596</v>
      </c>
      <c r="D8" s="6">
        <v>662.5</v>
      </c>
      <c r="E8" s="44">
        <f t="shared" si="0"/>
        <v>111.15771812080537</v>
      </c>
      <c r="F8" s="6">
        <v>662.5</v>
      </c>
      <c r="G8" s="44">
        <f t="shared" si="1"/>
        <v>100</v>
      </c>
    </row>
    <row r="9" spans="1:7" ht="15" x14ac:dyDescent="0.2">
      <c r="A9" s="6"/>
      <c r="B9" s="43" t="s">
        <v>70</v>
      </c>
      <c r="C9" s="6">
        <v>70.900000000000006</v>
      </c>
      <c r="D9" s="6">
        <v>74.5</v>
      </c>
      <c r="E9" s="44">
        <f t="shared" si="0"/>
        <v>105.07757404795485</v>
      </c>
      <c r="F9" s="6">
        <v>74.5</v>
      </c>
      <c r="G9" s="44">
        <f t="shared" si="1"/>
        <v>100</v>
      </c>
    </row>
    <row r="10" spans="1:7" ht="15" x14ac:dyDescent="0.2">
      <c r="A10" s="6"/>
      <c r="B10" s="43" t="s">
        <v>73</v>
      </c>
      <c r="C10" s="6">
        <v>499.2</v>
      </c>
      <c r="D10" s="6">
        <v>469.8</v>
      </c>
      <c r="E10" s="44">
        <f t="shared" si="0"/>
        <v>94.110576923076934</v>
      </c>
      <c r="F10" s="6">
        <v>499.2</v>
      </c>
      <c r="G10" s="44">
        <f t="shared" si="1"/>
        <v>94.110576923076934</v>
      </c>
    </row>
    <row r="11" spans="1:7" ht="15" x14ac:dyDescent="0.2">
      <c r="A11" s="6"/>
      <c r="B11" s="43" t="s">
        <v>89</v>
      </c>
      <c r="C11" s="6">
        <v>3713.2</v>
      </c>
      <c r="D11" s="6">
        <v>4102.8</v>
      </c>
      <c r="E11" s="44">
        <f t="shared" si="0"/>
        <v>110.49229774857268</v>
      </c>
      <c r="F11" s="6">
        <v>4163.2</v>
      </c>
      <c r="G11" s="44">
        <f t="shared" si="1"/>
        <v>98.549192928516533</v>
      </c>
    </row>
    <row r="12" spans="1:7" ht="15" x14ac:dyDescent="0.2">
      <c r="A12" s="6"/>
      <c r="B12" s="43" t="s">
        <v>78</v>
      </c>
      <c r="C12" s="6">
        <v>6591.7</v>
      </c>
      <c r="D12" s="6">
        <v>6570</v>
      </c>
      <c r="E12" s="44">
        <f t="shared" si="0"/>
        <v>99.670798124914668</v>
      </c>
      <c r="F12" s="6">
        <v>6591.7</v>
      </c>
      <c r="G12" s="44">
        <f t="shared" si="1"/>
        <v>99.670798124914668</v>
      </c>
    </row>
    <row r="13" spans="1:7" ht="15" x14ac:dyDescent="0.2">
      <c r="A13" s="6"/>
      <c r="B13" s="43" t="s">
        <v>79</v>
      </c>
      <c r="C13" s="6">
        <v>59.1</v>
      </c>
      <c r="D13" s="6">
        <v>58.4</v>
      </c>
      <c r="E13" s="44">
        <f t="shared" si="0"/>
        <v>98.815566835871408</v>
      </c>
      <c r="F13" s="6">
        <v>59.1</v>
      </c>
      <c r="G13" s="44">
        <f t="shared" si="1"/>
        <v>98.815566835871408</v>
      </c>
    </row>
    <row r="14" spans="1:7" ht="15" x14ac:dyDescent="0.2">
      <c r="A14" s="6"/>
      <c r="B14" s="40" t="s">
        <v>80</v>
      </c>
      <c r="C14" s="6">
        <v>407.2</v>
      </c>
      <c r="D14" s="6">
        <v>246.4</v>
      </c>
      <c r="E14" s="44">
        <f t="shared" si="0"/>
        <v>60.510805500982322</v>
      </c>
      <c r="F14" s="6">
        <v>407.2</v>
      </c>
      <c r="G14" s="44">
        <f t="shared" si="1"/>
        <v>60.510805500982322</v>
      </c>
    </row>
    <row r="15" spans="1:7" ht="15" x14ac:dyDescent="0.2">
      <c r="A15" s="6"/>
      <c r="B15" s="9" t="s">
        <v>28</v>
      </c>
      <c r="C15" s="6">
        <f>C16+C17</f>
        <v>2229.9</v>
      </c>
      <c r="D15" s="6">
        <f>D16+D17</f>
        <v>2451.4</v>
      </c>
      <c r="E15" s="44">
        <f t="shared" si="0"/>
        <v>109.93318086012826</v>
      </c>
      <c r="F15" s="6">
        <f>F16+F17</f>
        <v>2499.9</v>
      </c>
      <c r="G15" s="44">
        <f t="shared" si="1"/>
        <v>98.059922396895871</v>
      </c>
    </row>
    <row r="16" spans="1:7" ht="15" x14ac:dyDescent="0.2">
      <c r="A16" s="6"/>
      <c r="B16" s="4" t="s">
        <v>29</v>
      </c>
      <c r="C16" s="6">
        <v>2184.9</v>
      </c>
      <c r="D16" s="6">
        <v>2386.4</v>
      </c>
      <c r="E16" s="44">
        <f t="shared" si="0"/>
        <v>109.22239004073413</v>
      </c>
      <c r="F16" s="6">
        <v>2434.9</v>
      </c>
      <c r="G16" s="44">
        <f t="shared" si="1"/>
        <v>98.008131750790582</v>
      </c>
    </row>
    <row r="17" spans="1:7" ht="19.5" customHeight="1" x14ac:dyDescent="0.2">
      <c r="A17" s="6"/>
      <c r="B17" s="4" t="s">
        <v>30</v>
      </c>
      <c r="C17" s="6">
        <v>45</v>
      </c>
      <c r="D17" s="6">
        <v>65</v>
      </c>
      <c r="E17" s="44">
        <f t="shared" si="0"/>
        <v>144.44444444444443</v>
      </c>
      <c r="F17" s="6">
        <v>65</v>
      </c>
      <c r="G17" s="44">
        <f t="shared" si="1"/>
        <v>100</v>
      </c>
    </row>
    <row r="18" spans="1:7" ht="15" x14ac:dyDescent="0.2">
      <c r="A18" s="6"/>
      <c r="B18" s="4" t="s">
        <v>54</v>
      </c>
      <c r="C18" s="6"/>
      <c r="D18" s="6"/>
      <c r="E18" s="44" t="e">
        <f t="shared" si="0"/>
        <v>#DIV/0!</v>
      </c>
      <c r="F18" s="6"/>
      <c r="G18" s="44"/>
    </row>
    <row r="19" spans="1:7" ht="15.75" x14ac:dyDescent="0.25">
      <c r="A19" s="7" t="s">
        <v>11</v>
      </c>
      <c r="B19" s="16" t="s">
        <v>10</v>
      </c>
      <c r="C19" s="15">
        <f>SUM(C20:C31)</f>
        <v>15844</v>
      </c>
      <c r="D19" s="15">
        <f>SUM(D20:D31)</f>
        <v>15368.5</v>
      </c>
      <c r="E19" s="44">
        <f t="shared" si="0"/>
        <v>96.998863923251704</v>
      </c>
      <c r="F19" s="15">
        <f>SUM(F20:F31)</f>
        <v>16641.7</v>
      </c>
      <c r="G19" s="44">
        <f t="shared" si="1"/>
        <v>92.349339310286808</v>
      </c>
    </row>
    <row r="20" spans="1:7" ht="48" x14ac:dyDescent="0.2">
      <c r="A20" s="6"/>
      <c r="B20" s="41" t="s">
        <v>58</v>
      </c>
      <c r="C20" s="6">
        <v>1301.7</v>
      </c>
      <c r="D20" s="6">
        <v>2121.6999999999998</v>
      </c>
      <c r="E20" s="44">
        <f t="shared" si="0"/>
        <v>162.99454559422293</v>
      </c>
      <c r="F20" s="6">
        <v>2121.6999999999998</v>
      </c>
      <c r="G20" s="44">
        <f t="shared" si="1"/>
        <v>100</v>
      </c>
    </row>
    <row r="21" spans="1:7" ht="48" x14ac:dyDescent="0.2">
      <c r="A21" s="10"/>
      <c r="B21" s="41" t="s">
        <v>75</v>
      </c>
      <c r="C21" s="3">
        <v>245</v>
      </c>
      <c r="D21" s="3">
        <v>230.8</v>
      </c>
      <c r="E21" s="44">
        <f t="shared" si="0"/>
        <v>94.204081632653072</v>
      </c>
      <c r="F21" s="3">
        <v>245</v>
      </c>
      <c r="G21" s="44">
        <f t="shared" si="1"/>
        <v>94.204081632653072</v>
      </c>
    </row>
    <row r="22" spans="1:7" ht="26.25" customHeight="1" x14ac:dyDescent="0.2">
      <c r="A22" s="10"/>
      <c r="B22" s="41" t="s">
        <v>81</v>
      </c>
      <c r="C22" s="47">
        <v>544</v>
      </c>
      <c r="D22" s="47">
        <v>662.7</v>
      </c>
      <c r="E22" s="44">
        <f t="shared" si="0"/>
        <v>121.81985294117648</v>
      </c>
      <c r="F22" s="47">
        <v>662.7</v>
      </c>
      <c r="G22" s="44">
        <f t="shared" si="1"/>
        <v>100</v>
      </c>
    </row>
    <row r="23" spans="1:7" ht="47.25" customHeight="1" x14ac:dyDescent="0.2">
      <c r="A23" s="10"/>
      <c r="B23" s="42" t="s">
        <v>72</v>
      </c>
      <c r="C23" s="47">
        <v>15.7</v>
      </c>
      <c r="D23" s="47">
        <v>15.7</v>
      </c>
      <c r="E23" s="44">
        <f t="shared" si="0"/>
        <v>100</v>
      </c>
      <c r="F23" s="47">
        <v>15.7</v>
      </c>
      <c r="G23" s="44">
        <f t="shared" si="1"/>
        <v>100</v>
      </c>
    </row>
    <row r="24" spans="1:7" ht="27.75" customHeight="1" x14ac:dyDescent="0.2">
      <c r="A24" s="10"/>
      <c r="B24" s="42" t="s">
        <v>86</v>
      </c>
      <c r="C24" s="47">
        <v>45</v>
      </c>
      <c r="D24" s="47">
        <v>40.5</v>
      </c>
      <c r="E24" s="44"/>
      <c r="F24" s="47">
        <v>45</v>
      </c>
      <c r="G24" s="44">
        <f t="shared" si="1"/>
        <v>90</v>
      </c>
    </row>
    <row r="25" spans="1:7" ht="20.25" customHeight="1" x14ac:dyDescent="0.2">
      <c r="A25" s="10"/>
      <c r="B25" s="63" t="s">
        <v>82</v>
      </c>
      <c r="C25" s="3">
        <v>438.6</v>
      </c>
      <c r="D25" s="47">
        <v>345</v>
      </c>
      <c r="E25" s="44">
        <f t="shared" si="0"/>
        <v>78.659370725034194</v>
      </c>
      <c r="F25" s="47">
        <v>346.6</v>
      </c>
      <c r="G25" s="44">
        <f t="shared" si="1"/>
        <v>99.538372763993067</v>
      </c>
    </row>
    <row r="26" spans="1:7" ht="31.5" customHeight="1" x14ac:dyDescent="0.2">
      <c r="A26" s="10"/>
      <c r="B26" s="63" t="s">
        <v>83</v>
      </c>
      <c r="C26" s="3">
        <v>10952.7</v>
      </c>
      <c r="D26" s="47">
        <v>9116.2999999999993</v>
      </c>
      <c r="E26" s="44">
        <f t="shared" si="0"/>
        <v>83.233357984789123</v>
      </c>
      <c r="F26" s="47">
        <v>10374.200000000001</v>
      </c>
      <c r="G26" s="44">
        <f t="shared" si="1"/>
        <v>87.874727689845955</v>
      </c>
    </row>
    <row r="27" spans="1:7" ht="40.5" customHeight="1" x14ac:dyDescent="0.2">
      <c r="A27" s="10"/>
      <c r="B27" s="42" t="s">
        <v>84</v>
      </c>
      <c r="C27" s="3">
        <v>20.9</v>
      </c>
      <c r="D27" s="47">
        <v>22.9</v>
      </c>
      <c r="E27" s="44">
        <f t="shared" si="0"/>
        <v>109.56937799043062</v>
      </c>
      <c r="F27" s="47">
        <v>20.9</v>
      </c>
      <c r="G27" s="44">
        <f t="shared" si="1"/>
        <v>109.56937799043062</v>
      </c>
    </row>
    <row r="28" spans="1:7" ht="44.25" customHeight="1" x14ac:dyDescent="0.2">
      <c r="A28" s="10"/>
      <c r="B28" s="42" t="s">
        <v>59</v>
      </c>
      <c r="C28" s="3">
        <v>133.4</v>
      </c>
      <c r="D28" s="47">
        <v>226.2</v>
      </c>
      <c r="E28" s="44">
        <f t="shared" si="0"/>
        <v>169.56521739130432</v>
      </c>
      <c r="F28" s="47">
        <v>226.2</v>
      </c>
      <c r="G28" s="44">
        <f t="shared" si="1"/>
        <v>100</v>
      </c>
    </row>
    <row r="29" spans="1:7" ht="37.5" customHeight="1" x14ac:dyDescent="0.2">
      <c r="A29" s="10"/>
      <c r="B29" s="42" t="s">
        <v>74</v>
      </c>
      <c r="C29" s="3"/>
      <c r="D29" s="47"/>
      <c r="E29" s="44" t="e">
        <f t="shared" si="0"/>
        <v>#DIV/0!</v>
      </c>
      <c r="F29" s="47">
        <v>0</v>
      </c>
      <c r="G29" s="44" t="e">
        <f t="shared" si="1"/>
        <v>#DIV/0!</v>
      </c>
    </row>
    <row r="30" spans="1:7" ht="21.75" customHeight="1" x14ac:dyDescent="0.2">
      <c r="A30" s="10"/>
      <c r="B30" s="63" t="s">
        <v>85</v>
      </c>
      <c r="C30" s="3">
        <v>2147</v>
      </c>
      <c r="D30" s="47">
        <v>2583.6999999999998</v>
      </c>
      <c r="E30" s="44">
        <f t="shared" si="0"/>
        <v>120.3400093153237</v>
      </c>
      <c r="F30" s="47">
        <v>2583.6999999999998</v>
      </c>
      <c r="G30" s="44">
        <f t="shared" si="1"/>
        <v>100</v>
      </c>
    </row>
    <row r="31" spans="1:7" ht="15.75" x14ac:dyDescent="0.25">
      <c r="A31" s="27"/>
      <c r="B31" s="33" t="s">
        <v>63</v>
      </c>
      <c r="C31" s="3"/>
      <c r="D31" s="3">
        <v>3</v>
      </c>
      <c r="E31" s="44" t="e">
        <f t="shared" si="0"/>
        <v>#DIV/0!</v>
      </c>
      <c r="F31" s="3">
        <v>0</v>
      </c>
      <c r="G31" s="44" t="e">
        <f t="shared" si="1"/>
        <v>#DIV/0!</v>
      </c>
    </row>
    <row r="32" spans="1:7" ht="15.75" x14ac:dyDescent="0.25">
      <c r="A32" s="35">
        <v>4</v>
      </c>
      <c r="B32" s="5" t="s">
        <v>47</v>
      </c>
      <c r="C32" s="7">
        <f>C4+C19</f>
        <v>121011.19999999998</v>
      </c>
      <c r="D32" s="38">
        <f>D4+D19</f>
        <v>108205.59999999999</v>
      </c>
      <c r="E32" s="44">
        <f t="shared" si="0"/>
        <v>89.417839009942895</v>
      </c>
      <c r="F32" s="38">
        <f>F4+F19</f>
        <v>121011.19999999998</v>
      </c>
      <c r="G32" s="44">
        <f t="shared" si="1"/>
        <v>89.417839009942895</v>
      </c>
    </row>
    <row r="33" spans="1:9" ht="15.75" x14ac:dyDescent="0.25">
      <c r="A33" s="39"/>
      <c r="B33" s="9" t="s">
        <v>12</v>
      </c>
      <c r="C33" s="7">
        <v>112922.7</v>
      </c>
      <c r="D33" s="34">
        <v>103516.3</v>
      </c>
      <c r="E33" s="44">
        <f t="shared" si="0"/>
        <v>91.670053939553341</v>
      </c>
      <c r="F33" s="34">
        <v>112922.7</v>
      </c>
      <c r="G33" s="44">
        <f t="shared" si="1"/>
        <v>91.670053939553341</v>
      </c>
    </row>
    <row r="34" spans="1:9" ht="15" x14ac:dyDescent="0.2">
      <c r="A34" s="10"/>
      <c r="B34" s="9" t="s">
        <v>76</v>
      </c>
      <c r="C34" s="46">
        <v>350415.9</v>
      </c>
      <c r="D34" s="6">
        <v>293749.09999999998</v>
      </c>
      <c r="E34" s="44">
        <f t="shared" si="0"/>
        <v>83.828701836874401</v>
      </c>
      <c r="F34" s="6">
        <v>350415.9</v>
      </c>
      <c r="G34" s="44">
        <f t="shared" si="1"/>
        <v>83.828701836874401</v>
      </c>
    </row>
    <row r="35" spans="1:9" ht="15" x14ac:dyDescent="0.2">
      <c r="A35" s="10"/>
      <c r="B35" s="28" t="s">
        <v>57</v>
      </c>
      <c r="C35" s="47">
        <v>379421.9</v>
      </c>
      <c r="D35" s="3">
        <v>343978.2</v>
      </c>
      <c r="E35" s="44">
        <f t="shared" si="0"/>
        <v>90.658499153580749</v>
      </c>
      <c r="F35" s="3">
        <v>379421.9</v>
      </c>
      <c r="G35" s="44">
        <f t="shared" si="1"/>
        <v>90.658499153580749</v>
      </c>
    </row>
    <row r="36" spans="1:9" ht="15" x14ac:dyDescent="0.2">
      <c r="A36" s="10"/>
      <c r="B36" s="28" t="s">
        <v>45</v>
      </c>
      <c r="C36" s="47">
        <v>4295.3</v>
      </c>
      <c r="D36" s="3">
        <v>4190.6000000000004</v>
      </c>
      <c r="E36" s="44">
        <f t="shared" si="0"/>
        <v>97.562451982399367</v>
      </c>
      <c r="F36" s="3">
        <v>4295.3</v>
      </c>
      <c r="G36" s="44">
        <f t="shared" si="1"/>
        <v>97.562451982399367</v>
      </c>
    </row>
    <row r="37" spans="1:9" ht="15.75" x14ac:dyDescent="0.25">
      <c r="A37" s="7" t="s">
        <v>46</v>
      </c>
      <c r="B37" s="28" t="s">
        <v>66</v>
      </c>
      <c r="C37" s="3">
        <v>36761</v>
      </c>
      <c r="D37" s="3">
        <v>35761</v>
      </c>
      <c r="E37" s="44">
        <f t="shared" si="0"/>
        <v>97.279725796360268</v>
      </c>
      <c r="F37" s="3">
        <v>36761</v>
      </c>
      <c r="G37" s="44">
        <f t="shared" si="1"/>
        <v>97.279725796360268</v>
      </c>
    </row>
    <row r="38" spans="1:9" ht="58.5" customHeight="1" x14ac:dyDescent="0.2">
      <c r="A38" s="52"/>
      <c r="B38" s="59" t="s">
        <v>69</v>
      </c>
      <c r="C38" s="3"/>
      <c r="D38" s="3">
        <v>6019.6</v>
      </c>
      <c r="E38" s="44" t="e">
        <f t="shared" si="0"/>
        <v>#DIV/0!</v>
      </c>
      <c r="F38" s="3"/>
      <c r="G38" s="44" t="e">
        <f t="shared" si="1"/>
        <v>#DIV/0!</v>
      </c>
    </row>
    <row r="39" spans="1:9" ht="19.5" customHeight="1" x14ac:dyDescent="0.2">
      <c r="A39" s="52"/>
      <c r="B39" s="59" t="s">
        <v>77</v>
      </c>
      <c r="C39" s="3"/>
      <c r="D39" s="3">
        <v>-7348.7</v>
      </c>
      <c r="E39" s="44" t="e">
        <f t="shared" si="0"/>
        <v>#DIV/0!</v>
      </c>
      <c r="F39" s="3"/>
      <c r="G39" s="44" t="e">
        <f t="shared" si="1"/>
        <v>#DIV/0!</v>
      </c>
    </row>
    <row r="40" spans="1:9" ht="15.75" x14ac:dyDescent="0.25">
      <c r="A40" s="10"/>
      <c r="B40" s="5" t="s">
        <v>48</v>
      </c>
      <c r="C40" s="38">
        <f>C32+C34+C35+C36+C37+C38+C33</f>
        <v>1004828</v>
      </c>
      <c r="D40" s="38">
        <f>D32+D34+D35+D36+D37+D38+D33+D39</f>
        <v>888071.7</v>
      </c>
      <c r="E40" s="44">
        <f t="shared" si="0"/>
        <v>88.380469095208326</v>
      </c>
      <c r="F40" s="38">
        <f>F32+F34+F35+F36+F37+F38+F33+F39</f>
        <v>1004828</v>
      </c>
      <c r="G40" s="44">
        <f t="shared" si="1"/>
        <v>88.380469095208326</v>
      </c>
    </row>
    <row r="41" spans="1:9" ht="18.75" customHeight="1" x14ac:dyDescent="0.25">
      <c r="A41" s="11"/>
      <c r="B41" s="26" t="s">
        <v>7</v>
      </c>
      <c r="C41" s="26" t="s">
        <v>3</v>
      </c>
      <c r="D41" s="26" t="s">
        <v>4</v>
      </c>
      <c r="E41" s="30" t="s">
        <v>6</v>
      </c>
      <c r="F41" s="26" t="s">
        <v>92</v>
      </c>
      <c r="G41" s="62"/>
    </row>
    <row r="42" spans="1:9" ht="11.25" customHeight="1" x14ac:dyDescent="0.25">
      <c r="A42" s="11"/>
      <c r="B42" s="29"/>
      <c r="C42" s="25" t="s">
        <v>21</v>
      </c>
      <c r="D42" s="25" t="s">
        <v>5</v>
      </c>
      <c r="E42" s="23" t="s">
        <v>22</v>
      </c>
      <c r="F42" s="25" t="s">
        <v>5</v>
      </c>
      <c r="G42" s="44"/>
    </row>
    <row r="43" spans="1:9" ht="15.75" x14ac:dyDescent="0.25">
      <c r="A43" s="17" t="s">
        <v>31</v>
      </c>
      <c r="B43" s="5" t="s">
        <v>33</v>
      </c>
      <c r="C43" s="49">
        <v>81258.3</v>
      </c>
      <c r="D43" s="49">
        <v>69137.8</v>
      </c>
      <c r="E43" s="44">
        <f>D43/C43*100</f>
        <v>85.083985266735823</v>
      </c>
      <c r="F43" s="49">
        <v>80572.899999999994</v>
      </c>
      <c r="G43" s="44">
        <f t="shared" si="1"/>
        <v>85.807759184539719</v>
      </c>
      <c r="I43" s="45"/>
    </row>
    <row r="44" spans="1:9" ht="15.75" x14ac:dyDescent="0.25">
      <c r="A44" s="17" t="s">
        <v>60</v>
      </c>
      <c r="B44" s="5" t="s">
        <v>61</v>
      </c>
      <c r="C44" s="48">
        <v>1669.4</v>
      </c>
      <c r="D44" s="57">
        <v>1669.4</v>
      </c>
      <c r="E44" s="44">
        <f t="shared" ref="E44:E68" si="2">D44/C44*100</f>
        <v>100</v>
      </c>
      <c r="F44" s="57">
        <v>1669.4</v>
      </c>
      <c r="G44" s="44">
        <f t="shared" si="1"/>
        <v>100</v>
      </c>
    </row>
    <row r="45" spans="1:9" ht="15.75" x14ac:dyDescent="0.25">
      <c r="A45" s="17" t="s">
        <v>32</v>
      </c>
      <c r="B45" s="5" t="s">
        <v>13</v>
      </c>
      <c r="C45" s="48">
        <v>4680.3999999999996</v>
      </c>
      <c r="D45" s="57">
        <v>3535.7</v>
      </c>
      <c r="E45" s="44">
        <f t="shared" si="2"/>
        <v>75.542688659088967</v>
      </c>
      <c r="F45" s="57">
        <v>4680.3999999999996</v>
      </c>
      <c r="G45" s="44">
        <f t="shared" si="1"/>
        <v>75.542688659088967</v>
      </c>
    </row>
    <row r="46" spans="1:9" ht="15.75" x14ac:dyDescent="0.25">
      <c r="A46" s="17" t="s">
        <v>34</v>
      </c>
      <c r="B46" s="5" t="s">
        <v>35</v>
      </c>
      <c r="C46" s="48">
        <v>69270.5</v>
      </c>
      <c r="D46" s="57">
        <v>50500.6</v>
      </c>
      <c r="E46" s="44">
        <f t="shared" si="2"/>
        <v>72.90347261821411</v>
      </c>
      <c r="F46" s="57">
        <v>69078.8</v>
      </c>
      <c r="G46" s="44">
        <f t="shared" si="1"/>
        <v>73.105786435201537</v>
      </c>
    </row>
    <row r="47" spans="1:9" ht="15.75" x14ac:dyDescent="0.25">
      <c r="A47" s="17" t="s">
        <v>36</v>
      </c>
      <c r="B47" s="5" t="s">
        <v>1</v>
      </c>
      <c r="C47" s="48">
        <v>117628.7</v>
      </c>
      <c r="D47" s="57">
        <v>99540</v>
      </c>
      <c r="E47" s="44">
        <f t="shared" si="2"/>
        <v>84.622205295136311</v>
      </c>
      <c r="F47" s="57">
        <v>117078.5</v>
      </c>
      <c r="G47" s="44">
        <f t="shared" si="1"/>
        <v>85.019879824220496</v>
      </c>
    </row>
    <row r="48" spans="1:9" ht="15.75" x14ac:dyDescent="0.25">
      <c r="A48" s="17" t="s">
        <v>37</v>
      </c>
      <c r="B48" s="5" t="s">
        <v>14</v>
      </c>
      <c r="C48" s="49">
        <v>450</v>
      </c>
      <c r="D48" s="58">
        <v>160</v>
      </c>
      <c r="E48" s="44">
        <f t="shared" si="2"/>
        <v>35.555555555555557</v>
      </c>
      <c r="F48" s="58">
        <v>160</v>
      </c>
      <c r="G48" s="44">
        <f t="shared" si="1"/>
        <v>100</v>
      </c>
    </row>
    <row r="49" spans="1:7" ht="15.75" x14ac:dyDescent="0.25">
      <c r="A49" s="17" t="s">
        <v>38</v>
      </c>
      <c r="B49" s="5" t="s">
        <v>0</v>
      </c>
      <c r="C49" s="7">
        <f>SUM(C50:C54)</f>
        <v>476390.5</v>
      </c>
      <c r="D49" s="38">
        <f>SUM(D50:D54)</f>
        <v>386278.39999999997</v>
      </c>
      <c r="E49" s="44">
        <f t="shared" si="2"/>
        <v>81.084404495891491</v>
      </c>
      <c r="F49" s="38">
        <f>SUM(F50:F54)</f>
        <v>475296.5</v>
      </c>
      <c r="G49" s="44">
        <f t="shared" si="1"/>
        <v>81.271038183533847</v>
      </c>
    </row>
    <row r="50" spans="1:7" ht="15" x14ac:dyDescent="0.2">
      <c r="A50" s="31" t="s">
        <v>64</v>
      </c>
      <c r="B50" s="40" t="s">
        <v>65</v>
      </c>
      <c r="C50" s="51">
        <v>71460.7</v>
      </c>
      <c r="D50" s="57">
        <v>60185.5</v>
      </c>
      <c r="E50" s="44">
        <f t="shared" si="2"/>
        <v>84.221817026701402</v>
      </c>
      <c r="F50" s="57">
        <v>71254.600000000006</v>
      </c>
      <c r="G50" s="44">
        <f t="shared" si="1"/>
        <v>84.465423986661904</v>
      </c>
    </row>
    <row r="51" spans="1:7" ht="15" x14ac:dyDescent="0.2">
      <c r="A51" s="36" t="s">
        <v>39</v>
      </c>
      <c r="B51" s="4" t="s">
        <v>18</v>
      </c>
      <c r="C51" s="50">
        <v>333562.3</v>
      </c>
      <c r="D51" s="57">
        <v>274209.5</v>
      </c>
      <c r="E51" s="44">
        <f t="shared" si="2"/>
        <v>82.206382435904786</v>
      </c>
      <c r="F51" s="57">
        <v>332552</v>
      </c>
      <c r="G51" s="44">
        <f t="shared" si="1"/>
        <v>82.456127162067887</v>
      </c>
    </row>
    <row r="52" spans="1:7" ht="15" x14ac:dyDescent="0.2">
      <c r="A52" s="36" t="s">
        <v>87</v>
      </c>
      <c r="B52" s="4" t="s">
        <v>88</v>
      </c>
      <c r="C52" s="50">
        <v>28420.7</v>
      </c>
      <c r="D52" s="57">
        <v>25503.8</v>
      </c>
      <c r="E52" s="44"/>
      <c r="F52" s="57">
        <v>28599.9</v>
      </c>
      <c r="G52" s="44">
        <f t="shared" si="1"/>
        <v>89.174437672858986</v>
      </c>
    </row>
    <row r="53" spans="1:7" ht="15" x14ac:dyDescent="0.2">
      <c r="A53" s="21" t="s">
        <v>40</v>
      </c>
      <c r="B53" s="4" t="s">
        <v>20</v>
      </c>
      <c r="C53" s="48">
        <v>11024.7</v>
      </c>
      <c r="D53" s="57">
        <v>10245.799999999999</v>
      </c>
      <c r="E53" s="44">
        <f t="shared" si="2"/>
        <v>92.93495514617176</v>
      </c>
      <c r="F53" s="57">
        <v>10941.9</v>
      </c>
      <c r="G53" s="44">
        <f t="shared" si="1"/>
        <v>93.638216397517795</v>
      </c>
    </row>
    <row r="54" spans="1:7" ht="15" x14ac:dyDescent="0.2">
      <c r="A54" s="22" t="s">
        <v>41</v>
      </c>
      <c r="B54" s="4" t="s">
        <v>19</v>
      </c>
      <c r="C54" s="48">
        <v>31922.1</v>
      </c>
      <c r="D54" s="57">
        <v>16133.8</v>
      </c>
      <c r="E54" s="44">
        <f t="shared" si="2"/>
        <v>50.541161139148116</v>
      </c>
      <c r="F54" s="57">
        <v>31948.1</v>
      </c>
      <c r="G54" s="44">
        <f t="shared" si="1"/>
        <v>50.500029735727637</v>
      </c>
    </row>
    <row r="55" spans="1:7" ht="15.75" x14ac:dyDescent="0.25">
      <c r="A55" s="37" t="s">
        <v>42</v>
      </c>
      <c r="B55" s="5" t="s">
        <v>43</v>
      </c>
      <c r="C55" s="49">
        <v>53225.1</v>
      </c>
      <c r="D55" s="34">
        <v>43590.8</v>
      </c>
      <c r="E55" s="44">
        <f t="shared" si="2"/>
        <v>81.898953689142914</v>
      </c>
      <c r="F55" s="34">
        <v>53225.1</v>
      </c>
      <c r="G55" s="44">
        <f t="shared" si="1"/>
        <v>81.898953689142914</v>
      </c>
    </row>
    <row r="56" spans="1:7" ht="15.75" x14ac:dyDescent="0.25">
      <c r="A56" s="37" t="s">
        <v>55</v>
      </c>
      <c r="B56" s="5" t="s">
        <v>44</v>
      </c>
      <c r="C56" s="7">
        <f>SUM(C57:C61)</f>
        <v>89684.800000000003</v>
      </c>
      <c r="D56" s="38">
        <f>SUM(D57:D61)</f>
        <v>80076.800000000003</v>
      </c>
      <c r="E56" s="44">
        <f t="shared" si="2"/>
        <v>89.286924874672195</v>
      </c>
      <c r="F56" s="7">
        <f>SUM(F57:F61)</f>
        <v>89678</v>
      </c>
      <c r="G56" s="44">
        <f t="shared" si="1"/>
        <v>89.29369522067843</v>
      </c>
    </row>
    <row r="57" spans="1:7" ht="12" customHeight="1" x14ac:dyDescent="0.2">
      <c r="A57" s="36" t="s">
        <v>52</v>
      </c>
      <c r="B57" s="32" t="s">
        <v>53</v>
      </c>
      <c r="C57" s="48">
        <v>1793.9</v>
      </c>
      <c r="D57" s="48">
        <v>1683.7</v>
      </c>
      <c r="E57" s="44">
        <f t="shared" si="2"/>
        <v>93.856959696750096</v>
      </c>
      <c r="F57" s="48">
        <v>1837.1</v>
      </c>
      <c r="G57" s="44">
        <f t="shared" si="1"/>
        <v>91.64988296772087</v>
      </c>
    </row>
    <row r="58" spans="1:7" ht="15" x14ac:dyDescent="0.2">
      <c r="A58" s="31" t="s">
        <v>56</v>
      </c>
      <c r="B58" s="4" t="s">
        <v>16</v>
      </c>
      <c r="C58" s="48">
        <v>47708.1</v>
      </c>
      <c r="D58" s="48">
        <v>42654.6</v>
      </c>
      <c r="E58" s="44">
        <f t="shared" si="2"/>
        <v>89.407459110717042</v>
      </c>
      <c r="F58" s="48">
        <v>47708.1</v>
      </c>
      <c r="G58" s="44">
        <f t="shared" si="1"/>
        <v>89.407459110717042</v>
      </c>
    </row>
    <row r="59" spans="1:7" ht="15.75" x14ac:dyDescent="0.25">
      <c r="A59" s="20">
        <v>1003</v>
      </c>
      <c r="B59" s="4" t="s">
        <v>50</v>
      </c>
      <c r="C59" s="48">
        <v>7313.4</v>
      </c>
      <c r="D59" s="48">
        <v>7263.4</v>
      </c>
      <c r="E59" s="44">
        <f t="shared" si="2"/>
        <v>99.316323461044107</v>
      </c>
      <c r="F59" s="48">
        <v>7263.4</v>
      </c>
      <c r="G59" s="44">
        <f t="shared" si="1"/>
        <v>100</v>
      </c>
    </row>
    <row r="60" spans="1:7" ht="17.25" customHeight="1" x14ac:dyDescent="0.25">
      <c r="A60" s="20">
        <v>1004</v>
      </c>
      <c r="B60" s="19" t="s">
        <v>23</v>
      </c>
      <c r="C60" s="48">
        <v>31530.400000000001</v>
      </c>
      <c r="D60" s="48">
        <v>27535.4</v>
      </c>
      <c r="E60" s="44">
        <f t="shared" si="2"/>
        <v>87.329688173952761</v>
      </c>
      <c r="F60" s="48">
        <v>31530.400000000001</v>
      </c>
      <c r="G60" s="44">
        <f t="shared" si="1"/>
        <v>87.329688173952761</v>
      </c>
    </row>
    <row r="61" spans="1:7" ht="15.75" x14ac:dyDescent="0.25">
      <c r="A61" s="20">
        <v>1006</v>
      </c>
      <c r="B61" s="4" t="s">
        <v>17</v>
      </c>
      <c r="C61" s="57">
        <v>1339</v>
      </c>
      <c r="D61" s="57">
        <v>939.7</v>
      </c>
      <c r="E61" s="44">
        <f t="shared" si="2"/>
        <v>70.179238237490665</v>
      </c>
      <c r="F61" s="57">
        <v>1339</v>
      </c>
      <c r="G61" s="44">
        <f t="shared" si="1"/>
        <v>70.179238237490665</v>
      </c>
    </row>
    <row r="62" spans="1:7" ht="15.75" x14ac:dyDescent="0.25">
      <c r="A62" s="54">
        <v>11</v>
      </c>
      <c r="B62" s="55" t="s">
        <v>15</v>
      </c>
      <c r="C62" s="49">
        <v>38432</v>
      </c>
      <c r="D62" s="49">
        <v>23244.7</v>
      </c>
      <c r="E62" s="56">
        <f t="shared" si="2"/>
        <v>60.482670691090753</v>
      </c>
      <c r="F62" s="49">
        <v>38432</v>
      </c>
      <c r="G62" s="44">
        <f t="shared" si="1"/>
        <v>60.482670691090753</v>
      </c>
    </row>
    <row r="63" spans="1:7" ht="15.75" x14ac:dyDescent="0.25">
      <c r="A63" s="54">
        <v>13</v>
      </c>
      <c r="B63" s="55" t="s">
        <v>68</v>
      </c>
      <c r="C63" s="49">
        <v>62.3</v>
      </c>
      <c r="D63" s="48"/>
      <c r="E63" s="56">
        <f t="shared" si="2"/>
        <v>0</v>
      </c>
      <c r="F63" s="48"/>
      <c r="G63" s="56" t="e">
        <f t="shared" si="1"/>
        <v>#DIV/0!</v>
      </c>
    </row>
    <row r="64" spans="1:7" ht="15.75" x14ac:dyDescent="0.25">
      <c r="A64" s="20">
        <v>14</v>
      </c>
      <c r="B64" s="5" t="s">
        <v>45</v>
      </c>
      <c r="C64" s="38">
        <f>C65+C66+C67</f>
        <v>100637.79999999999</v>
      </c>
      <c r="D64" s="38">
        <f>D65+D66+D67</f>
        <v>91751.1</v>
      </c>
      <c r="E64" s="44">
        <f t="shared" si="2"/>
        <v>91.169620162602939</v>
      </c>
      <c r="F64" s="38">
        <f>F65+F66+F67</f>
        <v>100637.79999999999</v>
      </c>
      <c r="G64" s="44">
        <f t="shared" si="1"/>
        <v>91.169620162602939</v>
      </c>
    </row>
    <row r="65" spans="1:7" ht="15.75" x14ac:dyDescent="0.25">
      <c r="A65" s="20">
        <v>1401</v>
      </c>
      <c r="B65" s="4" t="s">
        <v>67</v>
      </c>
      <c r="C65" s="6">
        <v>71408.2</v>
      </c>
      <c r="D65" s="6">
        <v>65557.600000000006</v>
      </c>
      <c r="E65" s="44">
        <f t="shared" si="2"/>
        <v>91.806823306006891</v>
      </c>
      <c r="F65" s="6">
        <v>71408.2</v>
      </c>
      <c r="G65" s="44">
        <f t="shared" si="1"/>
        <v>91.806823306006891</v>
      </c>
    </row>
    <row r="66" spans="1:7" ht="13.5" customHeight="1" x14ac:dyDescent="0.25">
      <c r="A66" s="20">
        <v>1103</v>
      </c>
      <c r="B66" s="4" t="s">
        <v>51</v>
      </c>
      <c r="C66" s="6"/>
      <c r="D66" s="6"/>
      <c r="E66" s="44" t="e">
        <f t="shared" si="2"/>
        <v>#DIV/0!</v>
      </c>
      <c r="F66" s="6"/>
      <c r="G66" s="44" t="e">
        <f t="shared" si="1"/>
        <v>#DIV/0!</v>
      </c>
    </row>
    <row r="67" spans="1:7" ht="15.75" x14ac:dyDescent="0.25">
      <c r="A67" s="20">
        <v>1403</v>
      </c>
      <c r="B67" s="4" t="s">
        <v>62</v>
      </c>
      <c r="C67" s="46">
        <v>29229.599999999999</v>
      </c>
      <c r="D67" s="6">
        <v>26193.5</v>
      </c>
      <c r="E67" s="44">
        <f t="shared" si="2"/>
        <v>89.612926622328061</v>
      </c>
      <c r="F67" s="6">
        <v>29229.599999999999</v>
      </c>
      <c r="G67" s="44">
        <f t="shared" si="1"/>
        <v>89.612926622328061</v>
      </c>
    </row>
    <row r="68" spans="1:7" ht="15.75" x14ac:dyDescent="0.25">
      <c r="A68" s="20"/>
      <c r="B68" s="5" t="s">
        <v>49</v>
      </c>
      <c r="C68" s="38">
        <f>C43+C44+C45+C46+C47+C48+C49+C55+C56+C64+C62+C63</f>
        <v>1033389.8</v>
      </c>
      <c r="D68" s="38">
        <f>D43+D44+D45+D46+D47+D48+D49+D55+D56+D64+D62+D63</f>
        <v>849485.29999999993</v>
      </c>
      <c r="E68" s="44">
        <f t="shared" si="2"/>
        <v>82.203762800832749</v>
      </c>
      <c r="F68" s="38">
        <f>F43+F44+F45+F46+F47+F48+F49+F55+F56+F64+F62+F63</f>
        <v>1030509.3999999999</v>
      </c>
      <c r="G68" s="44">
        <f t="shared" si="1"/>
        <v>82.433532386992297</v>
      </c>
    </row>
    <row r="69" spans="1:7" ht="15.75" x14ac:dyDescent="0.25">
      <c r="A69" s="7"/>
      <c r="B69" s="5" t="s">
        <v>24</v>
      </c>
      <c r="C69" s="38">
        <f>C40-C68</f>
        <v>-28561.800000000047</v>
      </c>
      <c r="D69" s="38">
        <f>D40-D68</f>
        <v>38586.400000000023</v>
      </c>
      <c r="E69" s="53"/>
      <c r="F69" s="38">
        <f>F40-F68</f>
        <v>-25681.399999999907</v>
      </c>
      <c r="G69" s="44">
        <f t="shared" si="1"/>
        <v>-150.25037575833159</v>
      </c>
    </row>
    <row r="70" spans="1:7" ht="15" x14ac:dyDescent="0.2">
      <c r="A70" s="12"/>
      <c r="B70" s="2"/>
      <c r="C70" s="1"/>
      <c r="D70" s="1"/>
      <c r="E70" s="13"/>
    </row>
    <row r="71" spans="1:7" x14ac:dyDescent="0.2">
      <c r="A71" s="12"/>
    </row>
  </sheetData>
  <phoneticPr fontId="0" type="noConversion"/>
  <pageMargins left="0.78740157480314965" right="0" top="0" bottom="0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района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Елена</cp:lastModifiedBy>
  <cp:lastPrinted>2019-12-17T09:38:02Z</cp:lastPrinted>
  <dcterms:created xsi:type="dcterms:W3CDTF">2002-01-16T08:25:20Z</dcterms:created>
  <dcterms:modified xsi:type="dcterms:W3CDTF">2019-12-17T09:49:31Z</dcterms:modified>
</cp:coreProperties>
</file>